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Downloads\"/>
    </mc:Choice>
  </mc:AlternateContent>
  <xr:revisionPtr revIDLastSave="0" documentId="13_ncr:1_{4376AE76-AF6D-414A-B58D-21D9476B30A1}" xr6:coauthVersionLast="47" xr6:coauthVersionMax="47" xr10:uidLastSave="{00000000-0000-0000-0000-000000000000}"/>
  <bookViews>
    <workbookView xWindow="-108" yWindow="-108" windowWidth="23256" windowHeight="12456" activeTab="1" xr2:uid="{F2CD7AFE-4CA1-4F5F-A539-6C297A604347}"/>
  </bookViews>
  <sheets>
    <sheet name="Tiempo" sheetId="2" r:id="rId1"/>
    <sheet name="Medición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5" i="1" l="1"/>
  <c r="L8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16" i="1"/>
  <c r="G11" i="1"/>
  <c r="G12" i="1"/>
  <c r="G14" i="1"/>
  <c r="G15" i="1"/>
  <c r="L11" i="1"/>
  <c r="G13" i="1"/>
  <c r="G10" i="1"/>
  <c r="D56" i="1" s="1"/>
  <c r="E56" i="1" s="1"/>
  <c r="G9" i="1"/>
  <c r="L13" i="1" l="1"/>
  <c r="D57" i="1"/>
  <c r="D58" i="1"/>
  <c r="E58" i="1" s="1"/>
  <c r="E55" i="1"/>
  <c r="E59" i="1" s="1"/>
  <c r="E57" i="1" l="1"/>
</calcChain>
</file>

<file path=xl/sharedStrings.xml><?xml version="1.0" encoding="utf-8"?>
<sst xmlns="http://schemas.openxmlformats.org/spreadsheetml/2006/main" count="75" uniqueCount="38">
  <si>
    <t>SELECCIÓN DE ASPIRANTES</t>
  </si>
  <si>
    <t>Tiempo de selección de aspirantes</t>
  </si>
  <si>
    <t>"medición"</t>
  </si>
  <si>
    <t xml:space="preserve">FORMATO ESTUDIO DE TIEMPOS </t>
  </si>
  <si>
    <t>Pre-muestra</t>
  </si>
  <si>
    <t>OBS n°.</t>
  </si>
  <si>
    <t>Seg</t>
  </si>
  <si>
    <r>
      <rPr>
        <b/>
        <sz val="11"/>
        <color theme="1"/>
        <rFont val="Calibri"/>
        <family val="2"/>
        <scheme val="minor"/>
      </rPr>
      <t xml:space="preserve">Nombre del proceso: </t>
    </r>
    <r>
      <rPr>
        <sz val="11"/>
        <color theme="1"/>
        <rFont val="Calibri"/>
        <family val="2"/>
        <scheme val="minor"/>
      </rPr>
      <t xml:space="preserve">
Inscripción a curso de idiomas
</t>
    </r>
  </si>
  <si>
    <r>
      <t xml:space="preserve">Hora inicio:
</t>
    </r>
    <r>
      <rPr>
        <sz val="11"/>
        <color theme="1"/>
        <rFont val="Calibri"/>
        <family val="2"/>
        <scheme val="minor"/>
      </rPr>
      <t>3:00 p.m</t>
    </r>
  </si>
  <si>
    <t>Nombre del analista: 
Kevyn David Chavez Ravelo</t>
  </si>
  <si>
    <t xml:space="preserve">Tiempo de inspección inicial:
</t>
  </si>
  <si>
    <r>
      <t xml:space="preserve">Fecha:
</t>
    </r>
    <r>
      <rPr>
        <sz val="11"/>
        <color theme="1"/>
        <rFont val="Calibri"/>
        <family val="2"/>
        <scheme val="minor"/>
      </rPr>
      <t>29/02/2024</t>
    </r>
  </si>
  <si>
    <t>Tiempo de inspección final:</t>
  </si>
  <si>
    <r>
      <rPr>
        <b/>
        <sz val="11"/>
        <color theme="1"/>
        <rFont val="Calibri"/>
        <family val="2"/>
        <scheme val="minor"/>
      </rPr>
      <t xml:space="preserve">Hora finalización:
</t>
    </r>
    <r>
      <rPr>
        <sz val="11"/>
        <color theme="1"/>
        <rFont val="Calibri"/>
        <family val="2"/>
        <scheme val="minor"/>
      </rPr>
      <t>5:00 p.m</t>
    </r>
  </si>
  <si>
    <t>Ciclos</t>
  </si>
  <si>
    <t>Elementos</t>
  </si>
  <si>
    <t>Valoración</t>
  </si>
  <si>
    <t>Tiempo observado [seg]</t>
  </si>
  <si>
    <t>Tiempo Normalizado</t>
  </si>
  <si>
    <t>S</t>
  </si>
  <si>
    <t>Exportar resultados de inscritos</t>
  </si>
  <si>
    <t>% error</t>
  </si>
  <si>
    <t>Distibuir estudiantes entre profesores  para la prueba oral</t>
  </si>
  <si>
    <t>Grados de libertad</t>
  </si>
  <si>
    <t>Validar el nivel del estudiante resultados prueba oral o prueba escrita</t>
  </si>
  <si>
    <t>t</t>
  </si>
  <si>
    <t>verificar requerimiento y disponiblidad de lo solicitado por el estudiante</t>
  </si>
  <si>
    <t>Precisión [seg]</t>
  </si>
  <si>
    <t>Número de ciclos</t>
  </si>
  <si>
    <t>[Seg]</t>
  </si>
  <si>
    <t>[Min]</t>
  </si>
  <si>
    <t>Elemento 1</t>
  </si>
  <si>
    <t>Elemento 2</t>
  </si>
  <si>
    <t>Elemento 3</t>
  </si>
  <si>
    <t>Elemento 4</t>
  </si>
  <si>
    <t>TIEMPO TOTAL:</t>
  </si>
  <si>
    <t>166,25 [Seg]</t>
  </si>
  <si>
    <r>
      <rPr>
        <b/>
        <sz val="11"/>
        <rFont val="Calibri"/>
        <family val="2"/>
        <scheme val="minor"/>
      </rPr>
      <t>Nota:</t>
    </r>
    <r>
      <rPr>
        <sz val="11"/>
        <rFont val="Calibri"/>
        <family val="2"/>
        <scheme val="minor"/>
      </rPr>
      <t xml:space="preserve"> -Las activiades 1,2,3 y 4 se realizan de manera individual por aspirante y se miden en la hoja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</si>
</sst>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1" fontId="0" fillId="0" borderId="0" xfId="0" applyNumberForma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9" fontId="0" fillId="0" borderId="1" xfId="0" applyNumberFormat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/>
    <xf numFmtId="0" fontId="0" fillId="0" borderId="0" xfId="0" applyAlignment="1">
      <alignment vertical="center" wrapText="1"/>
    </xf>
    <xf numFmtId="0" fontId="5" fillId="3" borderId="0" xfId="0" applyFont="1" applyFill="1"/>
    <xf numFmtId="0" fontId="1" fillId="0" borderId="0" xfId="0" applyFont="1"/>
    <xf numFmtId="0" fontId="5" fillId="3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/>
    <xf numFmtId="0" fontId="9" fillId="0" borderId="0" xfId="0" applyFont="1" applyAlignment="1">
      <alignment horizontal="left" wrapText="1"/>
    </xf>
    <xf numFmtId="0" fontId="11" fillId="0" borderId="0" xfId="2" applyFont="1"/>
    <xf numFmtId="0" fontId="9" fillId="0" borderId="0" xfId="0" applyFont="1" applyAlignment="1">
      <alignment wrapText="1"/>
    </xf>
    <xf numFmtId="0" fontId="12" fillId="0" borderId="0" xfId="2" applyFont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218669</xdr:colOff>
      <xdr:row>9</xdr:row>
      <xdr:rowOff>146327</xdr:rowOff>
    </xdr:from>
    <xdr:to>
      <xdr:col>1</xdr:col>
      <xdr:colOff>58649</xdr:colOff>
      <xdr:row>13</xdr:row>
      <xdr:rowOff>59026</xdr:rowOff>
    </xdr:to>
    <xdr:pic>
      <xdr:nvPicPr>
        <xdr:cNvPr id="4" name="Gráfico 3" descr="Cronómetro 25% con relleno sólido">
          <a:extLst>
            <a:ext uri="{FF2B5EF4-FFF2-40B4-BE49-F238E27FC236}">
              <a16:creationId xmlns:a16="http://schemas.microsoft.com/office/drawing/2014/main" id="{631248F2-4492-4B6C-2295-51FCF9D9A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18669" y="1839660"/>
          <a:ext cx="620795" cy="627662"/>
        </a:xfrm>
        <a:prstGeom prst="rect">
          <a:avLst/>
        </a:prstGeom>
      </xdr:spPr>
    </xdr:pic>
    <xdr:clientData/>
  </xdr:twoCellAnchor>
  <xdr:twoCellAnchor>
    <xdr:from>
      <xdr:col>0</xdr:col>
      <xdr:colOff>738240</xdr:colOff>
      <xdr:row>10</xdr:row>
      <xdr:rowOff>153947</xdr:rowOff>
    </xdr:from>
    <xdr:to>
      <xdr:col>2</xdr:col>
      <xdr:colOff>117445</xdr:colOff>
      <xdr:row>13</xdr:row>
      <xdr:rowOff>89506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CD98BFE-B320-FE25-215A-25E3A0272FE3}"/>
            </a:ext>
          </a:extLst>
        </xdr:cNvPr>
        <xdr:cNvSpPr txBox="1"/>
      </xdr:nvSpPr>
      <xdr:spPr>
        <a:xfrm>
          <a:off x="738240" y="2026021"/>
          <a:ext cx="940835" cy="4717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12,55 [Seg]</a:t>
          </a:r>
        </a:p>
      </xdr:txBody>
    </xdr:sp>
    <xdr:clientData/>
  </xdr:twoCellAnchor>
  <xdr:twoCellAnchor>
    <xdr:from>
      <xdr:col>4</xdr:col>
      <xdr:colOff>211278</xdr:colOff>
      <xdr:row>10</xdr:row>
      <xdr:rowOff>162655</xdr:rowOff>
    </xdr:from>
    <xdr:to>
      <xdr:col>5</xdr:col>
      <xdr:colOff>371298</xdr:colOff>
      <xdr:row>12</xdr:row>
      <xdr:rowOff>78619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276393-4CF9-4750-A25E-649F36A3B3AC}"/>
            </a:ext>
          </a:extLst>
        </xdr:cNvPr>
        <xdr:cNvSpPr txBox="1"/>
      </xdr:nvSpPr>
      <xdr:spPr>
        <a:xfrm>
          <a:off x="3334537" y="2034729"/>
          <a:ext cx="940835" cy="2734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90,07 [Seg]</a:t>
          </a:r>
          <a:endParaRPr lang="es-CO" sz="1100"/>
        </a:p>
      </xdr:txBody>
    </xdr:sp>
    <xdr:clientData/>
  </xdr:twoCellAnchor>
  <xdr:twoCellAnchor>
    <xdr:from>
      <xdr:col>7</xdr:col>
      <xdr:colOff>176893</xdr:colOff>
      <xdr:row>11</xdr:row>
      <xdr:rowOff>3808</xdr:rowOff>
    </xdr:from>
    <xdr:to>
      <xdr:col>8</xdr:col>
      <xdr:colOff>489857</xdr:colOff>
      <xdr:row>12</xdr:row>
      <xdr:rowOff>136069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81087AA9-2430-46C5-9270-BFE74E7C3D83}"/>
            </a:ext>
          </a:extLst>
        </xdr:cNvPr>
        <xdr:cNvSpPr txBox="1"/>
      </xdr:nvSpPr>
      <xdr:spPr>
        <a:xfrm>
          <a:off x="5510893" y="2153737"/>
          <a:ext cx="1074964" cy="322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30,04 </a:t>
          </a:r>
          <a:r>
            <a:rPr lang="es-CO" sz="1100" baseline="0"/>
            <a:t>[Seg]</a:t>
          </a:r>
          <a:endParaRPr lang="es-CO" sz="1100"/>
        </a:p>
      </xdr:txBody>
    </xdr:sp>
    <xdr:clientData/>
  </xdr:twoCellAnchor>
  <xdr:twoCellAnchor editAs="oneCell">
    <xdr:from>
      <xdr:col>8</xdr:col>
      <xdr:colOff>539420</xdr:colOff>
      <xdr:row>16</xdr:row>
      <xdr:rowOff>211385</xdr:rowOff>
    </xdr:from>
    <xdr:to>
      <xdr:col>9</xdr:col>
      <xdr:colOff>301508</xdr:colOff>
      <xdr:row>19</xdr:row>
      <xdr:rowOff>132646</xdr:rowOff>
    </xdr:to>
    <xdr:pic>
      <xdr:nvPicPr>
        <xdr:cNvPr id="13" name="Gráfico 12" descr="Cursor con relleno sólido">
          <a:extLst>
            <a:ext uri="{FF2B5EF4-FFF2-40B4-BE49-F238E27FC236}">
              <a16:creationId xmlns:a16="http://schemas.microsoft.com/office/drawing/2014/main" id="{07762FFC-AFEC-B698-7824-23CFB0F3F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785939" y="3155904"/>
          <a:ext cx="542902" cy="542149"/>
        </a:xfrm>
        <a:prstGeom prst="rect">
          <a:avLst/>
        </a:prstGeom>
      </xdr:spPr>
    </xdr:pic>
    <xdr:clientData/>
  </xdr:twoCellAnchor>
  <xdr:twoCellAnchor editAs="oneCell">
    <xdr:from>
      <xdr:col>10</xdr:col>
      <xdr:colOff>231401</xdr:colOff>
      <xdr:row>9</xdr:row>
      <xdr:rowOff>137382</xdr:rowOff>
    </xdr:from>
    <xdr:to>
      <xdr:col>11</xdr:col>
      <xdr:colOff>71381</xdr:colOff>
      <xdr:row>13</xdr:row>
      <xdr:rowOff>42461</xdr:rowOff>
    </xdr:to>
    <xdr:pic>
      <xdr:nvPicPr>
        <xdr:cNvPr id="3" name="Gráfico 2" descr="Cronómetro 25% con relleno sólido">
          <a:extLst>
            <a:ext uri="{FF2B5EF4-FFF2-40B4-BE49-F238E27FC236}">
              <a16:creationId xmlns:a16="http://schemas.microsoft.com/office/drawing/2014/main" id="{B0D53536-CE8C-4C70-9C4A-A076B0C02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039549" y="1830715"/>
          <a:ext cx="620795" cy="620042"/>
        </a:xfrm>
        <a:prstGeom prst="rect">
          <a:avLst/>
        </a:prstGeom>
      </xdr:spPr>
    </xdr:pic>
    <xdr:clientData/>
  </xdr:twoCellAnchor>
  <xdr:twoCellAnchor>
    <xdr:from>
      <xdr:col>10</xdr:col>
      <xdr:colOff>750973</xdr:colOff>
      <xdr:row>11</xdr:row>
      <xdr:rowOff>3891</xdr:rowOff>
    </xdr:from>
    <xdr:to>
      <xdr:col>12</xdr:col>
      <xdr:colOff>130178</xdr:colOff>
      <xdr:row>12</xdr:row>
      <xdr:rowOff>133431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312FDC40-233A-4B1F-BD2B-45B44730BB13}"/>
            </a:ext>
          </a:extLst>
        </xdr:cNvPr>
        <xdr:cNvSpPr txBox="1"/>
      </xdr:nvSpPr>
      <xdr:spPr>
        <a:xfrm>
          <a:off x="8559121" y="2054706"/>
          <a:ext cx="940835" cy="3082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31,97 [Seg]</a:t>
          </a:r>
          <a:endParaRPr lang="es-CO" sz="1100"/>
        </a:p>
      </xdr:txBody>
    </xdr:sp>
    <xdr:clientData/>
  </xdr:twoCellAnchor>
  <xdr:twoCellAnchor editAs="oneCell">
    <xdr:from>
      <xdr:col>0</xdr:col>
      <xdr:colOff>1</xdr:colOff>
      <xdr:row>2</xdr:row>
      <xdr:rowOff>169333</xdr:rowOff>
    </xdr:from>
    <xdr:to>
      <xdr:col>12</xdr:col>
      <xdr:colOff>536223</xdr:colOff>
      <xdr:row>9</xdr:row>
      <xdr:rowOff>129062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D46035F3-B9C7-78EB-68B0-71F4239C62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23088"/>
        <a:stretch/>
      </xdr:blipFill>
      <xdr:spPr>
        <a:xfrm>
          <a:off x="1" y="526814"/>
          <a:ext cx="9906000" cy="1295581"/>
        </a:xfrm>
        <a:prstGeom prst="rect">
          <a:avLst/>
        </a:prstGeom>
      </xdr:spPr>
    </xdr:pic>
    <xdr:clientData/>
  </xdr:twoCellAnchor>
  <xdr:twoCellAnchor editAs="oneCell">
    <xdr:from>
      <xdr:col>3</xdr:col>
      <xdr:colOff>455736</xdr:colOff>
      <xdr:row>9</xdr:row>
      <xdr:rowOff>119986</xdr:rowOff>
    </xdr:from>
    <xdr:to>
      <xdr:col>4</xdr:col>
      <xdr:colOff>295716</xdr:colOff>
      <xdr:row>13</xdr:row>
      <xdr:rowOff>32685</xdr:rowOff>
    </xdr:to>
    <xdr:pic>
      <xdr:nvPicPr>
        <xdr:cNvPr id="15" name="Gráfico 14" descr="Cronómetro 25% con relleno sólido">
          <a:extLst>
            <a:ext uri="{FF2B5EF4-FFF2-40B4-BE49-F238E27FC236}">
              <a16:creationId xmlns:a16="http://schemas.microsoft.com/office/drawing/2014/main" id="{226396B7-F738-409A-90DF-892F4DBC6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798180" y="1813319"/>
          <a:ext cx="620795" cy="627662"/>
        </a:xfrm>
        <a:prstGeom prst="rect">
          <a:avLst/>
        </a:prstGeom>
      </xdr:spPr>
    </xdr:pic>
    <xdr:clientData/>
  </xdr:twoCellAnchor>
  <xdr:twoCellAnchor editAs="oneCell">
    <xdr:from>
      <xdr:col>6</xdr:col>
      <xdr:colOff>423333</xdr:colOff>
      <xdr:row>9</xdr:row>
      <xdr:rowOff>122297</xdr:rowOff>
    </xdr:from>
    <xdr:to>
      <xdr:col>7</xdr:col>
      <xdr:colOff>263313</xdr:colOff>
      <xdr:row>13</xdr:row>
      <xdr:rowOff>34996</xdr:rowOff>
    </xdr:to>
    <xdr:pic>
      <xdr:nvPicPr>
        <xdr:cNvPr id="16" name="Gráfico 15" descr="Cronómetro 25% con relleno sólido">
          <a:extLst>
            <a:ext uri="{FF2B5EF4-FFF2-40B4-BE49-F238E27FC236}">
              <a16:creationId xmlns:a16="http://schemas.microsoft.com/office/drawing/2014/main" id="{7A243996-635A-4B83-80EC-0F9E56E91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108222" y="1815630"/>
          <a:ext cx="620795" cy="6276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261258</xdr:colOff>
      <xdr:row>0</xdr:row>
      <xdr:rowOff>38100</xdr:rowOff>
    </xdr:from>
    <xdr:to>
      <xdr:col>6</xdr:col>
      <xdr:colOff>1876426</xdr:colOff>
      <xdr:row>1</xdr:row>
      <xdr:rowOff>451319</xdr:rowOff>
    </xdr:to>
    <xdr:pic>
      <xdr:nvPicPr>
        <xdr:cNvPr id="2" name="Imagen 1" descr="Proyectos de Investigación DCA">
          <a:extLst>
            <a:ext uri="{FF2B5EF4-FFF2-40B4-BE49-F238E27FC236}">
              <a16:creationId xmlns:a16="http://schemas.microsoft.com/office/drawing/2014/main" id="{D3C01B91-3E93-5BEF-0774-BF498DF20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6944" y="38100"/>
          <a:ext cx="1615168" cy="739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228600</xdr:colOff>
      <xdr:row>12</xdr:row>
      <xdr:rowOff>54428</xdr:rowOff>
    </xdr:from>
    <xdr:to>
      <xdr:col>14</xdr:col>
      <xdr:colOff>97972</xdr:colOff>
      <xdr:row>12</xdr:row>
      <xdr:rowOff>478971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FF5CBC8-E6C8-D62E-60A6-05EF0DF4C79F}"/>
            </a:ext>
          </a:extLst>
        </xdr:cNvPr>
        <xdr:cNvSpPr/>
      </xdr:nvSpPr>
      <xdr:spPr>
        <a:xfrm>
          <a:off x="14575971" y="4713514"/>
          <a:ext cx="1436915" cy="42454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2000" b="1"/>
            <a:t>10 ciclos</a:t>
          </a:r>
        </a:p>
        <a:p>
          <a:pPr algn="ctr"/>
          <a:endParaRPr lang="es-CO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BE989-B3B6-45B2-8DB4-43B3C4604141}">
  <dimension ref="A1:P19"/>
  <sheetViews>
    <sheetView showGridLines="0" zoomScale="81" zoomScaleNormal="70" workbookViewId="0">
      <selection activeCell="G23" sqref="G23"/>
    </sheetView>
  </sheetViews>
  <sheetFormatPr baseColWidth="10" defaultColWidth="11.44140625" defaultRowHeight="14.4" x14ac:dyDescent="0.3"/>
  <cols>
    <col min="16" max="16" width="27.33203125" customWidth="1"/>
  </cols>
  <sheetData>
    <row r="1" spans="1:16" ht="14.4" customHeight="1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6" ht="14.4" customHeigh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5" spans="1:16" ht="21" x14ac:dyDescent="0.4">
      <c r="N5" s="28" t="s">
        <v>1</v>
      </c>
      <c r="O5" s="28"/>
      <c r="P5" s="28"/>
    </row>
    <row r="6" spans="1:16" x14ac:dyDescent="0.3">
      <c r="N6" s="55" t="s">
        <v>36</v>
      </c>
      <c r="O6" s="55"/>
      <c r="P6" s="55"/>
    </row>
    <row r="7" spans="1:16" x14ac:dyDescent="0.3">
      <c r="N7" s="55"/>
      <c r="O7" s="55"/>
      <c r="P7" s="55"/>
    </row>
    <row r="15" spans="1:16" s="57" customFormat="1" x14ac:dyDescent="0.3"/>
    <row r="16" spans="1:16" s="57" customFormat="1" x14ac:dyDescent="0.3"/>
    <row r="17" spans="1:11" s="57" customFormat="1" ht="20.399999999999999" customHeight="1" x14ac:dyDescent="0.3">
      <c r="A17" s="56" t="s">
        <v>37</v>
      </c>
      <c r="B17" s="56"/>
      <c r="C17" s="56"/>
      <c r="D17" s="56"/>
      <c r="E17" s="56"/>
      <c r="F17" s="56"/>
      <c r="G17" s="56"/>
      <c r="H17" s="56"/>
      <c r="I17" s="61" t="s">
        <v>2</v>
      </c>
      <c r="J17" s="60"/>
      <c r="K17" s="60"/>
    </row>
    <row r="18" spans="1:11" s="57" customFormat="1" x14ac:dyDescent="0.3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</row>
    <row r="19" spans="1:11" s="57" customFormat="1" x14ac:dyDescent="0.3">
      <c r="E19" s="59"/>
    </row>
  </sheetData>
  <mergeCells count="4">
    <mergeCell ref="N5:P5"/>
    <mergeCell ref="A1:M2"/>
    <mergeCell ref="N6:P7"/>
    <mergeCell ref="A17:H17"/>
  </mergeCells>
  <hyperlinks>
    <hyperlink ref="I17" location="Medición!A1" display="&quot;medición&quot;" xr:uid="{5983B732-BAE1-4B95-BC53-0AB1740B58AA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62F15-22FB-44F4-A01F-B75BE6B24C72}">
  <dimension ref="B1:N59"/>
  <sheetViews>
    <sheetView tabSelected="1" zoomScale="55" zoomScaleNormal="55" workbookViewId="0">
      <selection activeCell="F57" sqref="F57"/>
    </sheetView>
  </sheetViews>
  <sheetFormatPr baseColWidth="10" defaultColWidth="11.44140625" defaultRowHeight="14.4" x14ac:dyDescent="0.3"/>
  <cols>
    <col min="2" max="2" width="10.5546875" customWidth="1"/>
    <col min="3" max="3" width="11.44140625" style="3"/>
    <col min="4" max="4" width="26.44140625" style="1" customWidth="1"/>
    <col min="5" max="5" width="21.44140625" customWidth="1"/>
    <col min="6" max="6" width="41.88671875" customWidth="1"/>
    <col min="7" max="7" width="29.44140625" customWidth="1"/>
    <col min="10" max="10" width="7.5546875" customWidth="1"/>
    <col min="12" max="12" width="13.33203125" customWidth="1"/>
  </cols>
  <sheetData>
    <row r="1" spans="2:14" ht="25.95" customHeight="1" x14ac:dyDescent="0.3">
      <c r="B1" s="48" t="s">
        <v>3</v>
      </c>
      <c r="C1" s="48"/>
      <c r="D1" s="48"/>
      <c r="E1" s="48"/>
      <c r="F1" s="48"/>
      <c r="G1" s="48"/>
      <c r="J1" s="36" t="s">
        <v>4</v>
      </c>
      <c r="K1" s="10" t="s">
        <v>5</v>
      </c>
      <c r="L1" s="11" t="s">
        <v>6</v>
      </c>
      <c r="M1" s="3"/>
    </row>
    <row r="2" spans="2:14" ht="48.6" customHeight="1" x14ac:dyDescent="0.3">
      <c r="B2" s="48"/>
      <c r="C2" s="48"/>
      <c r="D2" s="48"/>
      <c r="E2" s="48"/>
      <c r="F2" s="48"/>
      <c r="G2" s="48"/>
      <c r="J2" s="36"/>
      <c r="K2" s="6">
        <v>1</v>
      </c>
      <c r="L2" s="12">
        <v>225</v>
      </c>
      <c r="M2" s="15"/>
      <c r="N2" s="15"/>
    </row>
    <row r="3" spans="2:14" ht="40.950000000000003" customHeight="1" x14ac:dyDescent="0.3">
      <c r="B3" s="41" t="s">
        <v>7</v>
      </c>
      <c r="C3" s="41"/>
      <c r="D3" s="41"/>
      <c r="E3" s="41"/>
      <c r="F3" s="44" t="s">
        <v>8</v>
      </c>
      <c r="G3" s="45"/>
      <c r="H3" s="1"/>
      <c r="J3" s="36"/>
      <c r="K3" s="6">
        <v>2</v>
      </c>
      <c r="L3" s="12">
        <v>256</v>
      </c>
      <c r="M3" s="15"/>
      <c r="N3" s="15"/>
    </row>
    <row r="4" spans="2:14" ht="48.6" customHeight="1" x14ac:dyDescent="0.3">
      <c r="B4" s="42" t="s">
        <v>9</v>
      </c>
      <c r="C4" s="43"/>
      <c r="D4" s="43"/>
      <c r="E4" s="43"/>
      <c r="F4" s="44" t="s">
        <v>10</v>
      </c>
      <c r="G4" s="45"/>
      <c r="H4" s="1"/>
      <c r="J4" s="36"/>
      <c r="K4" s="6">
        <v>3</v>
      </c>
      <c r="L4" s="12">
        <v>243</v>
      </c>
      <c r="M4" s="15"/>
      <c r="N4" s="15"/>
    </row>
    <row r="5" spans="2:14" ht="23.25" customHeight="1" x14ac:dyDescent="0.3">
      <c r="B5" s="44" t="s">
        <v>11</v>
      </c>
      <c r="C5" s="45"/>
      <c r="D5" s="45"/>
      <c r="E5" s="45"/>
      <c r="F5" s="46" t="s">
        <v>12</v>
      </c>
      <c r="G5" s="45"/>
      <c r="H5" s="1"/>
      <c r="J5" s="36"/>
      <c r="K5" s="6">
        <v>4</v>
      </c>
      <c r="L5" s="12">
        <v>239</v>
      </c>
      <c r="M5" s="15"/>
      <c r="N5" s="15"/>
    </row>
    <row r="6" spans="2:14" ht="28.95" customHeight="1" x14ac:dyDescent="0.3">
      <c r="B6" s="45"/>
      <c r="C6" s="45"/>
      <c r="D6" s="45"/>
      <c r="E6" s="45"/>
      <c r="F6" s="47" t="s">
        <v>13</v>
      </c>
      <c r="G6" s="45"/>
      <c r="J6" s="36"/>
      <c r="K6" s="6">
        <v>5</v>
      </c>
      <c r="L6" s="12">
        <v>241</v>
      </c>
      <c r="M6" s="15"/>
      <c r="N6" s="15"/>
    </row>
    <row r="7" spans="2:14" x14ac:dyDescent="0.3">
      <c r="B7" s="53" t="s">
        <v>14</v>
      </c>
      <c r="C7" s="49" t="s">
        <v>15</v>
      </c>
      <c r="D7" s="50"/>
      <c r="E7" s="37" t="s">
        <v>16</v>
      </c>
      <c r="F7" s="37" t="s">
        <v>17</v>
      </c>
      <c r="G7" s="39" t="s">
        <v>18</v>
      </c>
    </row>
    <row r="8" spans="2:14" ht="15" thickBot="1" x14ac:dyDescent="0.35">
      <c r="B8" s="54"/>
      <c r="C8" s="51"/>
      <c r="D8" s="52"/>
      <c r="E8" s="38"/>
      <c r="F8" s="38"/>
      <c r="G8" s="40"/>
      <c r="K8" s="16" t="s">
        <v>19</v>
      </c>
      <c r="L8" s="17">
        <f>+_xlfn.VAR.P(L2:L6)</f>
        <v>97.760000000000019</v>
      </c>
    </row>
    <row r="9" spans="2:14" ht="20.399999999999999" customHeight="1" x14ac:dyDescent="0.3">
      <c r="B9" s="33">
        <v>1</v>
      </c>
      <c r="C9" s="34" t="s">
        <v>20</v>
      </c>
      <c r="D9" s="35"/>
      <c r="E9" s="7">
        <v>0.9</v>
      </c>
      <c r="F9" s="4">
        <v>10</v>
      </c>
      <c r="G9" s="5">
        <f>+E9*F9</f>
        <v>9</v>
      </c>
      <c r="K9" s="18" t="s">
        <v>21</v>
      </c>
      <c r="L9" s="19">
        <v>0.05</v>
      </c>
    </row>
    <row r="10" spans="2:14" ht="32.25" customHeight="1" x14ac:dyDescent="0.3">
      <c r="B10" s="33"/>
      <c r="C10" s="32" t="s">
        <v>22</v>
      </c>
      <c r="D10" s="31"/>
      <c r="E10" s="8">
        <v>1</v>
      </c>
      <c r="F10" s="6">
        <v>90</v>
      </c>
      <c r="G10" s="2">
        <f>+E10*F10</f>
        <v>90</v>
      </c>
      <c r="K10" s="20" t="s">
        <v>23</v>
      </c>
      <c r="L10" s="18">
        <v>4</v>
      </c>
    </row>
    <row r="11" spans="2:14" ht="39" customHeight="1" x14ac:dyDescent="0.3">
      <c r="B11" s="33"/>
      <c r="C11" s="30" t="s">
        <v>24</v>
      </c>
      <c r="D11" s="31"/>
      <c r="E11" s="8">
        <v>0.85</v>
      </c>
      <c r="F11" s="6">
        <v>20</v>
      </c>
      <c r="G11" s="2">
        <f>+E11*F11</f>
        <v>17</v>
      </c>
      <c r="K11" s="21" t="s">
        <v>25</v>
      </c>
      <c r="L11" s="21">
        <f>+_xlfn.T.INV.2T(L9,L10)</f>
        <v>2.7764451051977934</v>
      </c>
    </row>
    <row r="12" spans="2:14" ht="38.25" customHeight="1" x14ac:dyDescent="0.3">
      <c r="B12" s="33"/>
      <c r="C12" s="32" t="s">
        <v>26</v>
      </c>
      <c r="D12" s="31"/>
      <c r="E12" s="9">
        <v>0.95</v>
      </c>
      <c r="F12" s="6">
        <v>34</v>
      </c>
      <c r="G12" s="2">
        <f t="shared" ref="G12" si="0">+E12*F12</f>
        <v>32.299999999999997</v>
      </c>
      <c r="K12" s="20" t="s">
        <v>27</v>
      </c>
      <c r="L12" s="18">
        <v>88</v>
      </c>
    </row>
    <row r="13" spans="2:14" ht="38.4" customHeight="1" x14ac:dyDescent="0.35">
      <c r="B13" s="33">
        <v>2</v>
      </c>
      <c r="C13" s="34" t="s">
        <v>20</v>
      </c>
      <c r="D13" s="35"/>
      <c r="E13" s="8">
        <v>0.8</v>
      </c>
      <c r="F13" s="6">
        <v>12</v>
      </c>
      <c r="G13" s="2">
        <f>+E13*F13</f>
        <v>9.6000000000000014</v>
      </c>
      <c r="K13" s="22" t="s">
        <v>28</v>
      </c>
      <c r="L13" s="23">
        <f>+((L8*L11)^2)/(L12^2)</f>
        <v>9.5133883117172253</v>
      </c>
    </row>
    <row r="14" spans="2:14" ht="38.4" customHeight="1" x14ac:dyDescent="0.3">
      <c r="B14" s="33"/>
      <c r="C14" s="32" t="s">
        <v>22</v>
      </c>
      <c r="D14" s="31"/>
      <c r="E14" s="9">
        <v>0.95</v>
      </c>
      <c r="F14" s="6">
        <v>101</v>
      </c>
      <c r="G14" s="2">
        <f t="shared" ref="G14:G48" si="1">+E14*F14</f>
        <v>95.949999999999989</v>
      </c>
    </row>
    <row r="15" spans="2:14" ht="50.25" customHeight="1" x14ac:dyDescent="0.3">
      <c r="B15" s="33"/>
      <c r="C15" s="30" t="s">
        <v>24</v>
      </c>
      <c r="D15" s="31"/>
      <c r="E15" s="9">
        <v>0.9</v>
      </c>
      <c r="F15" s="6">
        <v>25</v>
      </c>
      <c r="G15" s="2">
        <f t="shared" si="1"/>
        <v>22.5</v>
      </c>
    </row>
    <row r="16" spans="2:14" ht="38.4" customHeight="1" x14ac:dyDescent="0.3">
      <c r="B16" s="33"/>
      <c r="C16" s="32" t="s">
        <v>26</v>
      </c>
      <c r="D16" s="31"/>
      <c r="E16" s="9">
        <v>0.8</v>
      </c>
      <c r="F16" s="6">
        <v>32</v>
      </c>
      <c r="G16" s="2">
        <f t="shared" si="1"/>
        <v>25.6</v>
      </c>
    </row>
    <row r="17" spans="2:7" ht="38.4" customHeight="1" x14ac:dyDescent="0.3">
      <c r="B17" s="33">
        <v>3</v>
      </c>
      <c r="C17" s="34" t="s">
        <v>20</v>
      </c>
      <c r="D17" s="35"/>
      <c r="E17" s="9">
        <v>1</v>
      </c>
      <c r="F17" s="6">
        <v>12</v>
      </c>
      <c r="G17" s="2">
        <f t="shared" si="1"/>
        <v>12</v>
      </c>
    </row>
    <row r="18" spans="2:7" ht="36.75" customHeight="1" x14ac:dyDescent="0.3">
      <c r="B18" s="33"/>
      <c r="C18" s="32" t="s">
        <v>22</v>
      </c>
      <c r="D18" s="31"/>
      <c r="E18" s="9">
        <v>1</v>
      </c>
      <c r="F18" s="6">
        <v>99</v>
      </c>
      <c r="G18" s="2">
        <f t="shared" si="1"/>
        <v>99</v>
      </c>
    </row>
    <row r="19" spans="2:7" ht="38.4" customHeight="1" x14ac:dyDescent="0.3">
      <c r="B19" s="33"/>
      <c r="C19" s="30" t="s">
        <v>24</v>
      </c>
      <c r="D19" s="31"/>
      <c r="E19" s="9">
        <v>0.75</v>
      </c>
      <c r="F19" s="6">
        <v>28</v>
      </c>
      <c r="G19" s="2">
        <f t="shared" si="1"/>
        <v>21</v>
      </c>
    </row>
    <row r="20" spans="2:7" ht="38.4" customHeight="1" x14ac:dyDescent="0.3">
      <c r="B20" s="33"/>
      <c r="C20" s="32" t="s">
        <v>26</v>
      </c>
      <c r="D20" s="31"/>
      <c r="E20" s="9">
        <v>0.95</v>
      </c>
      <c r="F20" s="6">
        <v>37</v>
      </c>
      <c r="G20" s="2">
        <f t="shared" si="1"/>
        <v>35.15</v>
      </c>
    </row>
    <row r="21" spans="2:7" ht="30" customHeight="1" x14ac:dyDescent="0.3">
      <c r="B21" s="33">
        <v>4</v>
      </c>
      <c r="C21" s="34" t="s">
        <v>20</v>
      </c>
      <c r="D21" s="35"/>
      <c r="E21" s="9">
        <v>1</v>
      </c>
      <c r="F21" s="6">
        <v>15</v>
      </c>
      <c r="G21" s="2">
        <f t="shared" si="1"/>
        <v>15</v>
      </c>
    </row>
    <row r="22" spans="2:7" ht="38.4" customHeight="1" x14ac:dyDescent="0.3">
      <c r="B22" s="33"/>
      <c r="C22" s="32" t="s">
        <v>22</v>
      </c>
      <c r="D22" s="31"/>
      <c r="E22" s="9">
        <v>1.1000000000000001</v>
      </c>
      <c r="F22" s="6">
        <v>87</v>
      </c>
      <c r="G22" s="2">
        <f t="shared" si="1"/>
        <v>95.7</v>
      </c>
    </row>
    <row r="23" spans="2:7" ht="38.4" customHeight="1" x14ac:dyDescent="0.3">
      <c r="B23" s="33"/>
      <c r="C23" s="30" t="s">
        <v>24</v>
      </c>
      <c r="D23" s="31"/>
      <c r="E23" s="9">
        <v>0.75</v>
      </c>
      <c r="F23" s="6">
        <v>27</v>
      </c>
      <c r="G23" s="2">
        <f t="shared" si="1"/>
        <v>20.25</v>
      </c>
    </row>
    <row r="24" spans="2:7" ht="36.75" customHeight="1" x14ac:dyDescent="0.3">
      <c r="B24" s="33"/>
      <c r="C24" s="32" t="s">
        <v>26</v>
      </c>
      <c r="D24" s="31"/>
      <c r="E24" s="9">
        <v>0.7</v>
      </c>
      <c r="F24" s="6">
        <v>43</v>
      </c>
      <c r="G24" s="2">
        <f t="shared" si="1"/>
        <v>30.099999999999998</v>
      </c>
    </row>
    <row r="25" spans="2:7" ht="40.950000000000003" customHeight="1" x14ac:dyDescent="0.3">
      <c r="B25" s="33">
        <v>5</v>
      </c>
      <c r="C25" s="34" t="s">
        <v>20</v>
      </c>
      <c r="D25" s="35"/>
      <c r="E25" s="9">
        <v>0.95</v>
      </c>
      <c r="F25" s="6">
        <v>13</v>
      </c>
      <c r="G25" s="2">
        <f t="shared" si="1"/>
        <v>12.35</v>
      </c>
    </row>
    <row r="26" spans="2:7" ht="32.25" customHeight="1" x14ac:dyDescent="0.3">
      <c r="B26" s="33"/>
      <c r="C26" s="32" t="s">
        <v>22</v>
      </c>
      <c r="D26" s="31"/>
      <c r="E26" s="9">
        <v>0.8</v>
      </c>
      <c r="F26" s="6">
        <v>115</v>
      </c>
      <c r="G26" s="2">
        <f t="shared" si="1"/>
        <v>92</v>
      </c>
    </row>
    <row r="27" spans="2:7" ht="30.6" customHeight="1" x14ac:dyDescent="0.3">
      <c r="B27" s="33"/>
      <c r="C27" s="30" t="s">
        <v>24</v>
      </c>
      <c r="D27" s="31"/>
      <c r="E27" s="9">
        <v>1</v>
      </c>
      <c r="F27" s="6">
        <v>20</v>
      </c>
      <c r="G27" s="2">
        <f t="shared" si="1"/>
        <v>20</v>
      </c>
    </row>
    <row r="28" spans="2:7" ht="37.200000000000003" customHeight="1" x14ac:dyDescent="0.3">
      <c r="B28" s="33"/>
      <c r="C28" s="32" t="s">
        <v>26</v>
      </c>
      <c r="D28" s="31"/>
      <c r="E28" s="9">
        <v>0.85</v>
      </c>
      <c r="F28" s="6">
        <v>36</v>
      </c>
      <c r="G28" s="2">
        <f t="shared" si="1"/>
        <v>30.599999999999998</v>
      </c>
    </row>
    <row r="29" spans="2:7" ht="37.200000000000003" customHeight="1" x14ac:dyDescent="0.3">
      <c r="B29" s="33">
        <v>6</v>
      </c>
      <c r="C29" s="34" t="s">
        <v>20</v>
      </c>
      <c r="D29" s="35"/>
      <c r="E29" s="9">
        <v>0.9</v>
      </c>
      <c r="F29" s="6">
        <v>12</v>
      </c>
      <c r="G29" s="2">
        <f t="shared" si="1"/>
        <v>10.8</v>
      </c>
    </row>
    <row r="30" spans="2:7" ht="30.6" customHeight="1" x14ac:dyDescent="0.3">
      <c r="B30" s="33"/>
      <c r="C30" s="32" t="s">
        <v>22</v>
      </c>
      <c r="D30" s="31"/>
      <c r="E30" s="9">
        <v>0.9</v>
      </c>
      <c r="F30" s="6">
        <v>89</v>
      </c>
      <c r="G30" s="2">
        <f t="shared" si="1"/>
        <v>80.100000000000009</v>
      </c>
    </row>
    <row r="31" spans="2:7" ht="43.2" customHeight="1" x14ac:dyDescent="0.3">
      <c r="B31" s="33"/>
      <c r="C31" s="30" t="s">
        <v>24</v>
      </c>
      <c r="D31" s="31"/>
      <c r="E31" s="9">
        <v>0.8</v>
      </c>
      <c r="F31" s="6">
        <v>31</v>
      </c>
      <c r="G31" s="2">
        <f t="shared" si="1"/>
        <v>24.8</v>
      </c>
    </row>
    <row r="32" spans="2:7" ht="43.2" customHeight="1" x14ac:dyDescent="0.3">
      <c r="B32" s="33"/>
      <c r="C32" s="32" t="s">
        <v>26</v>
      </c>
      <c r="D32" s="31"/>
      <c r="E32" s="9">
        <v>0.95</v>
      </c>
      <c r="F32" s="6">
        <v>39</v>
      </c>
      <c r="G32" s="2">
        <f t="shared" si="1"/>
        <v>37.049999999999997</v>
      </c>
    </row>
    <row r="33" spans="2:7" ht="30.6" customHeight="1" x14ac:dyDescent="0.3">
      <c r="B33" s="33">
        <v>7</v>
      </c>
      <c r="C33" s="34" t="s">
        <v>20</v>
      </c>
      <c r="D33" s="35"/>
      <c r="E33" s="9">
        <v>0.95</v>
      </c>
      <c r="F33" s="6">
        <v>15</v>
      </c>
      <c r="G33" s="2">
        <f t="shared" si="1"/>
        <v>14.25</v>
      </c>
    </row>
    <row r="34" spans="2:7" ht="46.95" customHeight="1" x14ac:dyDescent="0.3">
      <c r="B34" s="33"/>
      <c r="C34" s="32" t="s">
        <v>22</v>
      </c>
      <c r="D34" s="31"/>
      <c r="E34" s="9">
        <v>1</v>
      </c>
      <c r="F34" s="6">
        <v>105</v>
      </c>
      <c r="G34" s="2">
        <f t="shared" si="1"/>
        <v>105</v>
      </c>
    </row>
    <row r="35" spans="2:7" ht="46.95" customHeight="1" x14ac:dyDescent="0.3">
      <c r="B35" s="33"/>
      <c r="C35" s="30" t="s">
        <v>24</v>
      </c>
      <c r="D35" s="31"/>
      <c r="E35" s="9">
        <v>0.9</v>
      </c>
      <c r="F35" s="6">
        <v>23</v>
      </c>
      <c r="G35" s="2">
        <f t="shared" si="1"/>
        <v>20.7</v>
      </c>
    </row>
    <row r="36" spans="2:7" ht="30.6" customHeight="1" x14ac:dyDescent="0.3">
      <c r="B36" s="33"/>
      <c r="C36" s="32" t="s">
        <v>26</v>
      </c>
      <c r="D36" s="31"/>
      <c r="E36" s="9">
        <v>0.8</v>
      </c>
      <c r="F36" s="6">
        <v>37</v>
      </c>
      <c r="G36" s="2">
        <f t="shared" si="1"/>
        <v>29.6</v>
      </c>
    </row>
    <row r="37" spans="2:7" ht="37.5" customHeight="1" x14ac:dyDescent="0.3">
      <c r="B37" s="33">
        <v>8</v>
      </c>
      <c r="C37" s="34" t="s">
        <v>20</v>
      </c>
      <c r="D37" s="35"/>
      <c r="E37" s="9">
        <v>0.85</v>
      </c>
      <c r="F37" s="6">
        <v>12</v>
      </c>
      <c r="G37" s="2">
        <f t="shared" si="1"/>
        <v>10.199999999999999</v>
      </c>
    </row>
    <row r="38" spans="2:7" ht="51" customHeight="1" x14ac:dyDescent="0.3">
      <c r="B38" s="33"/>
      <c r="C38" s="32" t="s">
        <v>22</v>
      </c>
      <c r="D38" s="31"/>
      <c r="E38" s="9">
        <v>0.8</v>
      </c>
      <c r="F38" s="6">
        <v>90</v>
      </c>
      <c r="G38" s="2">
        <f t="shared" si="1"/>
        <v>72</v>
      </c>
    </row>
    <row r="39" spans="2:7" ht="36" customHeight="1" x14ac:dyDescent="0.3">
      <c r="B39" s="33"/>
      <c r="C39" s="30" t="s">
        <v>24</v>
      </c>
      <c r="D39" s="31"/>
      <c r="E39" s="9">
        <v>1</v>
      </c>
      <c r="F39" s="6">
        <v>29</v>
      </c>
      <c r="G39" s="2">
        <f t="shared" si="1"/>
        <v>29</v>
      </c>
    </row>
    <row r="40" spans="2:7" ht="39" customHeight="1" x14ac:dyDescent="0.3">
      <c r="B40" s="33"/>
      <c r="C40" s="32" t="s">
        <v>26</v>
      </c>
      <c r="D40" s="31"/>
      <c r="E40" s="9">
        <v>0.95</v>
      </c>
      <c r="F40" s="6">
        <v>41</v>
      </c>
      <c r="G40" s="2">
        <f t="shared" si="1"/>
        <v>38.949999999999996</v>
      </c>
    </row>
    <row r="41" spans="2:7" ht="27" customHeight="1" x14ac:dyDescent="0.3">
      <c r="B41" s="33">
        <v>9</v>
      </c>
      <c r="C41" s="34" t="s">
        <v>20</v>
      </c>
      <c r="D41" s="35"/>
      <c r="E41" s="9">
        <v>1</v>
      </c>
      <c r="F41" s="6">
        <v>16</v>
      </c>
      <c r="G41" s="2">
        <f t="shared" si="1"/>
        <v>16</v>
      </c>
    </row>
    <row r="42" spans="2:7" ht="31.5" customHeight="1" x14ac:dyDescent="0.3">
      <c r="B42" s="33"/>
      <c r="C42" s="32" t="s">
        <v>22</v>
      </c>
      <c r="D42" s="31"/>
      <c r="E42" s="9">
        <v>1</v>
      </c>
      <c r="F42" s="6">
        <v>95</v>
      </c>
      <c r="G42" s="2">
        <f t="shared" si="1"/>
        <v>95</v>
      </c>
    </row>
    <row r="43" spans="2:7" ht="35.25" customHeight="1" x14ac:dyDescent="0.3">
      <c r="B43" s="33"/>
      <c r="C43" s="30" t="s">
        <v>24</v>
      </c>
      <c r="D43" s="31"/>
      <c r="E43" s="9">
        <v>0.8</v>
      </c>
      <c r="F43" s="6">
        <v>34</v>
      </c>
      <c r="G43" s="2">
        <f t="shared" si="1"/>
        <v>27.200000000000003</v>
      </c>
    </row>
    <row r="44" spans="2:7" ht="38.25" customHeight="1" x14ac:dyDescent="0.3">
      <c r="B44" s="33"/>
      <c r="C44" s="32" t="s">
        <v>26</v>
      </c>
      <c r="D44" s="31"/>
      <c r="E44" s="9">
        <v>0.8</v>
      </c>
      <c r="F44" s="6">
        <v>38</v>
      </c>
      <c r="G44" s="2">
        <f t="shared" si="1"/>
        <v>30.400000000000002</v>
      </c>
    </row>
    <row r="45" spans="2:7" ht="33" customHeight="1" x14ac:dyDescent="0.3">
      <c r="B45" s="33">
        <v>10</v>
      </c>
      <c r="C45" s="34" t="s">
        <v>20</v>
      </c>
      <c r="D45" s="35"/>
      <c r="E45" s="9">
        <v>0.95</v>
      </c>
      <c r="F45" s="6">
        <v>13</v>
      </c>
      <c r="G45" s="2">
        <f t="shared" si="1"/>
        <v>12.35</v>
      </c>
    </row>
    <row r="46" spans="2:7" ht="30" customHeight="1" x14ac:dyDescent="0.3">
      <c r="B46" s="33"/>
      <c r="C46" s="32" t="s">
        <v>22</v>
      </c>
      <c r="D46" s="31"/>
      <c r="E46" s="9">
        <v>1</v>
      </c>
      <c r="F46" s="6">
        <v>96</v>
      </c>
      <c r="G46" s="2">
        <f t="shared" si="1"/>
        <v>96</v>
      </c>
    </row>
    <row r="47" spans="2:7" ht="32.25" customHeight="1" x14ac:dyDescent="0.3">
      <c r="B47" s="33"/>
      <c r="C47" s="30" t="s">
        <v>24</v>
      </c>
      <c r="D47" s="31"/>
      <c r="E47" s="9">
        <v>1</v>
      </c>
      <c r="F47" s="6">
        <v>98</v>
      </c>
      <c r="G47" s="2">
        <f t="shared" si="1"/>
        <v>98</v>
      </c>
    </row>
    <row r="48" spans="2:7" ht="39.75" customHeight="1" x14ac:dyDescent="0.3">
      <c r="B48" s="33"/>
      <c r="C48" s="32" t="s">
        <v>26</v>
      </c>
      <c r="D48" s="31"/>
      <c r="E48" s="9">
        <v>0.75</v>
      </c>
      <c r="F48" s="6">
        <v>40</v>
      </c>
      <c r="G48" s="2">
        <f t="shared" si="1"/>
        <v>30</v>
      </c>
    </row>
    <row r="50" spans="3:7" x14ac:dyDescent="0.3">
      <c r="G50" s="26"/>
    </row>
    <row r="54" spans="3:7" x14ac:dyDescent="0.3">
      <c r="D54" s="24" t="s">
        <v>29</v>
      </c>
      <c r="E54" s="13" t="s">
        <v>30</v>
      </c>
    </row>
    <row r="55" spans="3:7" x14ac:dyDescent="0.3">
      <c r="C55" s="13" t="s">
        <v>31</v>
      </c>
      <c r="D55" s="14">
        <f>+AVERAGE(G9,G13,G17,G21,G25,G29,G33,G37,G41,G45)</f>
        <v>12.154999999999999</v>
      </c>
      <c r="E55" s="14">
        <f>+D55/60</f>
        <v>0.20258333333333331</v>
      </c>
    </row>
    <row r="56" spans="3:7" x14ac:dyDescent="0.3">
      <c r="C56" s="13" t="s">
        <v>32</v>
      </c>
      <c r="D56" s="14">
        <f>+AVERAGE(G10,G14,G18,G22,G26,G30,G34,G38,G42,G46)</f>
        <v>92.075000000000003</v>
      </c>
      <c r="E56" s="14">
        <f t="shared" ref="E56:E58" si="2">+D56/60</f>
        <v>1.5345833333333334</v>
      </c>
    </row>
    <row r="57" spans="3:7" x14ac:dyDescent="0.3">
      <c r="C57" s="13" t="s">
        <v>33</v>
      </c>
      <c r="D57" s="14">
        <f>+AVERAGE(G11,G15,G19,G23,G27,G31,G35,G39,G43,G47)</f>
        <v>30.044999999999998</v>
      </c>
      <c r="E57" s="14">
        <f t="shared" si="2"/>
        <v>0.50074999999999992</v>
      </c>
    </row>
    <row r="58" spans="3:7" x14ac:dyDescent="0.3">
      <c r="C58" s="13" t="s">
        <v>34</v>
      </c>
      <c r="D58" s="14">
        <f>+AVERAGE(G12,G16,G20,G24,G28,G32,G36,G40,G44,G48)</f>
        <v>31.975000000000001</v>
      </c>
      <c r="E58" s="14">
        <f t="shared" si="2"/>
        <v>0.53291666666666671</v>
      </c>
    </row>
    <row r="59" spans="3:7" ht="21" x14ac:dyDescent="0.4">
      <c r="D59" s="25" t="s">
        <v>35</v>
      </c>
      <c r="E59" s="27">
        <f>+E55+E56+E57+E58</f>
        <v>2.770833333333333</v>
      </c>
      <c r="F59" t="s">
        <v>30</v>
      </c>
    </row>
  </sheetData>
  <mergeCells count="64">
    <mergeCell ref="B1:G2"/>
    <mergeCell ref="C7:D8"/>
    <mergeCell ref="C9:D9"/>
    <mergeCell ref="C10:D10"/>
    <mergeCell ref="C13:D13"/>
    <mergeCell ref="B7:B8"/>
    <mergeCell ref="C28:D28"/>
    <mergeCell ref="C31:D31"/>
    <mergeCell ref="B4:E4"/>
    <mergeCell ref="B5:E6"/>
    <mergeCell ref="F3:G3"/>
    <mergeCell ref="F4:G4"/>
    <mergeCell ref="F5:G5"/>
    <mergeCell ref="F6:G6"/>
    <mergeCell ref="C24:D24"/>
    <mergeCell ref="C23:D23"/>
    <mergeCell ref="C21:D21"/>
    <mergeCell ref="C15:D15"/>
    <mergeCell ref="C17:D17"/>
    <mergeCell ref="C18:D18"/>
    <mergeCell ref="C20:D20"/>
    <mergeCell ref="C14:D14"/>
    <mergeCell ref="C46:D46"/>
    <mergeCell ref="J1:J6"/>
    <mergeCell ref="C32:D32"/>
    <mergeCell ref="C33:D33"/>
    <mergeCell ref="C35:D35"/>
    <mergeCell ref="C27:D27"/>
    <mergeCell ref="C26:D26"/>
    <mergeCell ref="C30:D30"/>
    <mergeCell ref="C29:D29"/>
    <mergeCell ref="F7:F8"/>
    <mergeCell ref="G7:G8"/>
    <mergeCell ref="E7:E8"/>
    <mergeCell ref="B3:E3"/>
    <mergeCell ref="B25:B28"/>
    <mergeCell ref="B29:B32"/>
    <mergeCell ref="C25:D25"/>
    <mergeCell ref="C40:D40"/>
    <mergeCell ref="C41:D41"/>
    <mergeCell ref="C42:D42"/>
    <mergeCell ref="C44:D44"/>
    <mergeCell ref="C45:D45"/>
    <mergeCell ref="C34:D34"/>
    <mergeCell ref="C37:D37"/>
    <mergeCell ref="C36:D36"/>
    <mergeCell ref="C38:D38"/>
    <mergeCell ref="C39:D39"/>
    <mergeCell ref="C47:D47"/>
    <mergeCell ref="C48:D48"/>
    <mergeCell ref="C12:D12"/>
    <mergeCell ref="B9:B12"/>
    <mergeCell ref="B13:B16"/>
    <mergeCell ref="B17:B20"/>
    <mergeCell ref="B21:B24"/>
    <mergeCell ref="C11:D11"/>
    <mergeCell ref="C16:D16"/>
    <mergeCell ref="C19:D19"/>
    <mergeCell ref="C22:D22"/>
    <mergeCell ref="C43:D43"/>
    <mergeCell ref="B33:B36"/>
    <mergeCell ref="B37:B40"/>
    <mergeCell ref="B41:B44"/>
    <mergeCell ref="B45:B48"/>
  </mergeCells>
  <phoneticPr fontId="8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A76320ECB3D4AA26D1759C4B4A1DB" ma:contentTypeVersion="17" ma:contentTypeDescription="Create a new document." ma:contentTypeScope="" ma:versionID="4ac30721f7ed3927237462483f3bc360">
  <xsd:schema xmlns:xsd="http://www.w3.org/2001/XMLSchema" xmlns:xs="http://www.w3.org/2001/XMLSchema" xmlns:p="http://schemas.microsoft.com/office/2006/metadata/properties" xmlns:ns3="49bee25b-409c-4cbf-bbb8-fd552aca51d3" xmlns:ns4="6b3cc816-9f14-4f1f-922f-248b0e30bcf8" targetNamespace="http://schemas.microsoft.com/office/2006/metadata/properties" ma:root="true" ma:fieldsID="a0415a88cd19e419cf67575eff15b5f7" ns3:_="" ns4:_="">
    <xsd:import namespace="49bee25b-409c-4cbf-bbb8-fd552aca51d3"/>
    <xsd:import namespace="6b3cc816-9f14-4f1f-922f-248b0e30bcf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ee25b-409c-4cbf-bbb8-fd552aca51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cc816-9f14-4f1f-922f-248b0e30bcf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9bee25b-409c-4cbf-bbb8-fd552aca51d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FE4241-4BB2-40D6-9D5A-FA4D9CAE42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bee25b-409c-4cbf-bbb8-fd552aca51d3"/>
    <ds:schemaRef ds:uri="6b3cc816-9f14-4f1f-922f-248b0e30bc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895F1F-B3DF-458A-863D-EC361C147579}">
  <ds:schemaRefs>
    <ds:schemaRef ds:uri="http://schemas.microsoft.com/office/2006/metadata/properties"/>
    <ds:schemaRef ds:uri="http://schemas.microsoft.com/office/infopath/2007/PartnerControls"/>
    <ds:schemaRef ds:uri="49bee25b-409c-4cbf-bbb8-fd552aca51d3"/>
  </ds:schemaRefs>
</ds:datastoreItem>
</file>

<file path=customXml/itemProps3.xml><?xml version="1.0" encoding="utf-8"?>
<ds:datastoreItem xmlns:ds="http://schemas.openxmlformats.org/officeDocument/2006/customXml" ds:itemID="{AAEF217B-2285-44A4-BCF7-48FA3942C4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Tiempo</vt:lpstr>
      <vt:lpstr>Medición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KEVYN CHAVEZ</dc:creator>
  <cp:keywords/>
  <dc:description/>
  <cp:lastModifiedBy>ANDRES QUIROGA</cp:lastModifiedBy>
  <cp:revision/>
  <dcterms:created xsi:type="dcterms:W3CDTF">2023-10-20T15:52:38Z</dcterms:created>
  <dcterms:modified xsi:type="dcterms:W3CDTF">2024-05-10T15:35:46Z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0x010100C2FA76320ECB3D4AA26D1759C4B4A1DB</vt:lpwstr>
  </property>
</Properties>
</file>